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I6" i="1"/>
  <c r="I5" i="1"/>
  <c r="I17" i="1" s="1"/>
</calcChain>
</file>

<file path=xl/sharedStrings.xml><?xml version="1.0" encoding="utf-8"?>
<sst xmlns="http://schemas.openxmlformats.org/spreadsheetml/2006/main" count="60" uniqueCount="39">
  <si>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</si>
  <si>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</si>
  <si>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</si>
  <si>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</si>
  <si>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</si>
  <si>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</si>
  <si>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</si>
  <si>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</si>
  <si>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</si>
  <si>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ШТ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</si>
  <si>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</si>
  <si>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</si>
  <si>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</si>
  <si>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1005090545</t>
  </si>
  <si>
    <t>КРАН 11Б1БК 32</t>
  </si>
  <si>
    <t>1005090571</t>
  </si>
  <si>
    <t>РЕГУЛЯТОР ДАВЛЕНИЯ  21Ч10НЖ  50</t>
  </si>
  <si>
    <t>1005090906</t>
  </si>
  <si>
    <t>КЛАПАН 19НЖ10БК 150 (КОМПЛЕКТ)</t>
  </si>
  <si>
    <t>КОМПЛЕКТ</t>
  </si>
  <si>
    <t>1005091294</t>
  </si>
  <si>
    <t>КЛАПАН 19С19НЖ 150(КОМПЛЕКТ)</t>
  </si>
  <si>
    <t>ФЛАНЕЦ 15Х63 СТ20</t>
  </si>
  <si>
    <t>ФЛАНЕЦ 20Х63 СТ20</t>
  </si>
  <si>
    <t>ВЕНТИЛЬ 15КЧ18П ДУ20 РУ10</t>
  </si>
  <si>
    <t>1002759</t>
  </si>
  <si>
    <t>1005090208</t>
  </si>
  <si>
    <t>ВЕНТИЛЬ (КЛАПАН)15КЧ18П 25</t>
  </si>
  <si>
    <t>1008709</t>
  </si>
  <si>
    <t>1005091126</t>
  </si>
  <si>
    <t>ВЕНТИЛЬ 15Б3 32</t>
  </si>
  <si>
    <t>1007830</t>
  </si>
  <si>
    <t>1005091428</t>
  </si>
  <si>
    <t>ФЛАНЕЦ 3-15Х40 СТ.20</t>
  </si>
  <si>
    <t>1004751</t>
  </si>
  <si>
    <t>1005091572</t>
  </si>
  <si>
    <t>ФЛАНЕЦ 2-15Х16 СТ.20</t>
  </si>
  <si>
    <t>1005091032</t>
  </si>
  <si>
    <t>ВЕНТИЛЬ 15Б1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</si>
</sst>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5" xfId="0" applyBorder="1" applyProtection="1"/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164" fontId="0" fillId="0" borderId="4" xfId="0" applyNumberFormat="1" applyFont="1" applyBorder="1" applyProtection="1">
      <protection locked="0"/>
    </xf>
    <xf numFmtId="2" fontId="0" fillId="0" borderId="4" xfId="0" applyNumberFormat="1" applyFont="1" applyBorder="1" applyProtection="1">
      <protection locked="0"/>
    </xf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164" fontId="0" fillId="0" borderId="6" xfId="0" applyNumberFormat="1" applyFont="1" applyBorder="1" applyProtection="1">
      <protection locked="0"/>
    </xf>
    <xf numFmtId="2" fontId="0" fillId="0" borderId="6" xfId="0" applyNumberFormat="1" applyFont="1" applyBorder="1" applyProtection="1">
      <protection locked="0"/>
    </xf>
    <xf numFmtId="0" fontId="0" fillId="0" borderId="7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2" fontId="4" fillId="0" borderId="8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I17" sqref="I17"/>
    </sheetView>
  </sheetViews>
  <sheetFormatPr defaultRowHeight="15" x14ac:dyDescent="0.25"/>
  <cols>
    <col min="2" max="2" width="8.42578125" customWidth="1"/>
    <col min="4" max="4" width="10.85546875" customWidth="1"/>
    <col min="5" max="5" width="28.85546875" customWidth="1"/>
    <col min="7" max="7" width="7.140625" bestFit="1" customWidth="1"/>
    <col min="9" max="9" width="25.5703125" customWidth="1"/>
  </cols>
  <sheetData>
    <row r="1" spans="1:9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2" t="s">
        <v>5</v>
      </c>
      <c r="G1" s="10" t="s">
        <v>6</v>
      </c>
      <c r="H1" s="8" t="s">
        <v>7</v>
      </c>
      <c r="I1" s="8" t="s">
        <v>10</v>
      </c>
    </row>
    <row r="2" spans="1:9" x14ac:dyDescent="0.25">
      <c r="A2" s="8"/>
      <c r="B2" s="8"/>
      <c r="C2" s="8"/>
      <c r="D2" s="8"/>
      <c r="E2" s="8"/>
      <c r="F2" s="12"/>
      <c r="G2" s="11"/>
      <c r="H2" s="8"/>
      <c r="I2" s="8"/>
    </row>
    <row r="3" spans="1:9" x14ac:dyDescent="0.25">
      <c r="A3" s="8"/>
      <c r="B3" s="8"/>
      <c r="C3" s="8"/>
      <c r="D3" s="8"/>
      <c r="E3" s="8"/>
      <c r="F3" s="12"/>
      <c r="G3" s="11"/>
      <c r="H3" s="8"/>
      <c r="I3" s="8"/>
    </row>
    <row r="4" spans="1:9" ht="15.75" thickBot="1" x14ac:dyDescent="0.3">
      <c r="A4" s="9"/>
      <c r="B4" s="9"/>
      <c r="C4" s="9"/>
      <c r="D4" s="9"/>
      <c r="E4" s="9"/>
      <c r="F4" s="13"/>
      <c r="G4" s="11"/>
      <c r="H4" s="9"/>
      <c r="I4" s="9"/>
    </row>
    <row r="5" spans="1:9" ht="15.75" thickBot="1" x14ac:dyDescent="0.3">
      <c r="A5" s="14">
        <v>1</v>
      </c>
      <c r="B5" s="1" t="s">
        <v>8</v>
      </c>
      <c r="C5" s="1">
        <v>1008797</v>
      </c>
      <c r="D5" s="15" t="s">
        <v>13</v>
      </c>
      <c r="E5" s="16" t="s">
        <v>14</v>
      </c>
      <c r="F5" s="1" t="s">
        <v>9</v>
      </c>
      <c r="G5" s="17">
        <v>2</v>
      </c>
      <c r="H5" s="18">
        <v>28.79</v>
      </c>
      <c r="I5" s="18">
        <f>H5*G5</f>
        <v>57.58</v>
      </c>
    </row>
    <row r="6" spans="1:9" ht="15.75" thickBot="1" x14ac:dyDescent="0.3">
      <c r="A6" s="14">
        <v>2</v>
      </c>
      <c r="B6" s="1" t="s">
        <v>8</v>
      </c>
      <c r="C6" s="2">
        <v>1009900</v>
      </c>
      <c r="D6" s="3" t="s">
        <v>15</v>
      </c>
      <c r="E6" s="4" t="s">
        <v>16</v>
      </c>
      <c r="F6" s="2" t="s">
        <v>9</v>
      </c>
      <c r="G6" s="5">
        <v>1</v>
      </c>
      <c r="H6" s="6">
        <v>46.43</v>
      </c>
      <c r="I6" s="6">
        <f>H6*G6</f>
        <v>46.43</v>
      </c>
    </row>
    <row r="7" spans="1:9" ht="15.75" thickBot="1" x14ac:dyDescent="0.3">
      <c r="A7" s="14">
        <v>3</v>
      </c>
      <c r="B7" s="1" t="s">
        <v>8</v>
      </c>
      <c r="C7" s="2">
        <v>1158066</v>
      </c>
      <c r="D7" s="3" t="s">
        <v>17</v>
      </c>
      <c r="E7" s="4" t="s">
        <v>18</v>
      </c>
      <c r="F7" s="2" t="s">
        <v>19</v>
      </c>
      <c r="G7" s="5">
        <v>2</v>
      </c>
      <c r="H7" s="6">
        <v>34150.82</v>
      </c>
      <c r="I7" s="6">
        <f>H7*G7</f>
        <v>68301.64</v>
      </c>
    </row>
    <row r="8" spans="1:9" ht="15.75" thickBot="1" x14ac:dyDescent="0.3">
      <c r="A8" s="14">
        <v>4</v>
      </c>
      <c r="B8" s="1" t="s">
        <v>8</v>
      </c>
      <c r="C8" s="2">
        <v>1031829</v>
      </c>
      <c r="D8" s="3" t="s">
        <v>20</v>
      </c>
      <c r="E8" s="4" t="s">
        <v>21</v>
      </c>
      <c r="F8" s="2" t="s">
        <v>19</v>
      </c>
      <c r="G8" s="5">
        <v>1</v>
      </c>
      <c r="H8" s="6">
        <v>27679.39</v>
      </c>
      <c r="I8" s="6">
        <f>H8*G8</f>
        <v>27679.39</v>
      </c>
    </row>
    <row r="9" spans="1:9" ht="15.75" thickBot="1" x14ac:dyDescent="0.3">
      <c r="A9" s="14">
        <v>5</v>
      </c>
      <c r="B9" s="1" t="s">
        <v>8</v>
      </c>
      <c r="C9" s="2">
        <v>1001981</v>
      </c>
      <c r="D9" s="3">
        <v>1005090587</v>
      </c>
      <c r="E9" s="4" t="s">
        <v>22</v>
      </c>
      <c r="F9" s="2" t="s">
        <v>9</v>
      </c>
      <c r="G9" s="5">
        <v>2</v>
      </c>
      <c r="H9" s="6">
        <v>27.08</v>
      </c>
      <c r="I9" s="6">
        <f>H9*G9</f>
        <v>54.16</v>
      </c>
    </row>
    <row r="10" spans="1:9" ht="15.75" thickBot="1" x14ac:dyDescent="0.3">
      <c r="A10" s="14">
        <v>6</v>
      </c>
      <c r="B10" s="1" t="s">
        <v>8</v>
      </c>
      <c r="C10" s="2">
        <v>1001982</v>
      </c>
      <c r="D10" s="3">
        <v>1005090594</v>
      </c>
      <c r="E10" s="4" t="s">
        <v>23</v>
      </c>
      <c r="F10" s="2" t="s">
        <v>9</v>
      </c>
      <c r="G10" s="5">
        <v>2</v>
      </c>
      <c r="H10" s="6">
        <v>38.94</v>
      </c>
      <c r="I10" s="6">
        <f>H10*G10</f>
        <v>77.88</v>
      </c>
    </row>
    <row r="11" spans="1:9" ht="15.75" thickBot="1" x14ac:dyDescent="0.3">
      <c r="A11" s="14">
        <v>7</v>
      </c>
      <c r="B11" s="1" t="s">
        <v>8</v>
      </c>
      <c r="C11" s="2">
        <v>1021724</v>
      </c>
      <c r="D11" s="3">
        <v>1005091940</v>
      </c>
      <c r="E11" s="4" t="s">
        <v>24</v>
      </c>
      <c r="F11" s="2" t="s">
        <v>9</v>
      </c>
      <c r="G11" s="5">
        <v>1</v>
      </c>
      <c r="H11" s="6">
        <v>18.440000000000001</v>
      </c>
      <c r="I11" s="6">
        <f>H11*G11</f>
        <v>18.440000000000001</v>
      </c>
    </row>
    <row r="12" spans="1:9" ht="15.75" thickBot="1" x14ac:dyDescent="0.3">
      <c r="A12" s="14">
        <v>8</v>
      </c>
      <c r="B12" s="1" t="s">
        <v>8</v>
      </c>
      <c r="C12" s="2" t="s">
        <v>25</v>
      </c>
      <c r="D12" s="3" t="s">
        <v>26</v>
      </c>
      <c r="E12" s="4" t="s">
        <v>27</v>
      </c>
      <c r="F12" s="2" t="s">
        <v>9</v>
      </c>
      <c r="G12" s="5">
        <v>2</v>
      </c>
      <c r="H12" s="6">
        <v>5.76</v>
      </c>
      <c r="I12" s="6">
        <f>H12*G12</f>
        <v>11.52</v>
      </c>
    </row>
    <row r="13" spans="1:9" ht="15.75" thickBot="1" x14ac:dyDescent="0.3">
      <c r="A13" s="14">
        <v>9</v>
      </c>
      <c r="B13" s="1" t="s">
        <v>8</v>
      </c>
      <c r="C13" s="2" t="s">
        <v>28</v>
      </c>
      <c r="D13" s="3" t="s">
        <v>29</v>
      </c>
      <c r="E13" s="4" t="s">
        <v>30</v>
      </c>
      <c r="F13" s="2" t="s">
        <v>9</v>
      </c>
      <c r="G13" s="5">
        <v>1</v>
      </c>
      <c r="H13" s="6">
        <v>23.15</v>
      </c>
      <c r="I13" s="6">
        <f>H13*G13</f>
        <v>23.15</v>
      </c>
    </row>
    <row r="14" spans="1:9" ht="15.75" thickBot="1" x14ac:dyDescent="0.3">
      <c r="A14" s="14">
        <v>10</v>
      </c>
      <c r="B14" s="1" t="s">
        <v>8</v>
      </c>
      <c r="C14" s="2" t="s">
        <v>31</v>
      </c>
      <c r="D14" s="3" t="s">
        <v>32</v>
      </c>
      <c r="E14" s="4" t="s">
        <v>33</v>
      </c>
      <c r="F14" s="2" t="s">
        <v>9</v>
      </c>
      <c r="G14" s="5">
        <v>1</v>
      </c>
      <c r="H14" s="6">
        <v>13.67</v>
      </c>
      <c r="I14" s="6">
        <f>H14*G14</f>
        <v>13.67</v>
      </c>
    </row>
    <row r="15" spans="1:9" ht="15.75" thickBot="1" x14ac:dyDescent="0.3">
      <c r="A15" s="14">
        <v>11</v>
      </c>
      <c r="B15" s="1" t="s">
        <v>8</v>
      </c>
      <c r="C15" s="2" t="s">
        <v>34</v>
      </c>
      <c r="D15" s="3" t="s">
        <v>35</v>
      </c>
      <c r="E15" s="4" t="s">
        <v>36</v>
      </c>
      <c r="F15" s="2" t="s">
        <v>9</v>
      </c>
      <c r="G15" s="5">
        <v>4</v>
      </c>
      <c r="H15" s="6">
        <v>13.18</v>
      </c>
      <c r="I15" s="6">
        <f>H15*G15</f>
        <v>52.72</v>
      </c>
    </row>
    <row r="16" spans="1:9" ht="15.75" thickBot="1" x14ac:dyDescent="0.3">
      <c r="A16" s="14">
        <v>12</v>
      </c>
      <c r="B16" s="1" t="s">
        <v>8</v>
      </c>
      <c r="C16" s="19">
        <v>1009788</v>
      </c>
      <c r="D16" s="20" t="s">
        <v>37</v>
      </c>
      <c r="E16" s="21" t="s">
        <v>38</v>
      </c>
      <c r="F16" s="19" t="s">
        <v>9</v>
      </c>
      <c r="G16" s="22">
        <v>3</v>
      </c>
      <c r="H16" s="23">
        <v>12.43</v>
      </c>
      <c r="I16" s="23">
        <f>H16*G16</f>
        <v>37.29</v>
      </c>
    </row>
    <row r="17" spans="1:9" ht="15.75" thickBot="1" x14ac:dyDescent="0.3">
      <c r="A17" s="24"/>
      <c r="B17" s="25"/>
      <c r="C17" s="25"/>
      <c r="D17" s="26"/>
      <c r="E17" s="27"/>
      <c r="F17" s="25"/>
      <c r="G17" s="28"/>
      <c r="H17" s="29"/>
      <c r="I17" s="30">
        <f>SUBTOTAL(9,I5:I16)</f>
        <v>96373.87</v>
      </c>
    </row>
    <row r="19" spans="1:9" x14ac:dyDescent="0.25">
      <c r="B19" s="7" t="s">
        <v>11</v>
      </c>
    </row>
    <row r="20" spans="1:9" x14ac:dyDescent="0.25">
      <c r="B20" s="7" t="s">
        <v>12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7">
      <formula1>TypeResource</formula1>
    </dataValidation>
    <dataValidation type="decimal" allowBlank="1" showErrorMessage="1" errorTitle="Ошибка!" error="Значение должно быть числом" sqref="G5:H17">
      <formula1>0</formula1>
      <formula2>9999999999999</formula2>
    </dataValidation>
    <dataValidation type="decimal" allowBlank="1" showErrorMessage="1" errorTitle="Ошибка!" error="Значение должно быть числом" sqref="I5:I17">
      <formula1>0</formula1>
      <formula2>100000000000</formula2>
    </dataValidation>
    <dataValidation operator="lessThanOrEqual" allowBlank="1" showInputMessage="1" showErrorMessage="1" sqref="C1:C1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2020-02-12T09:17:42Z</dcterms:modified>
</cp:coreProperties>
</file>